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4" sheetId="3" r:id="rId1"/>
  </sheets>
  <definedNames>
    <definedName name="_xlnm.Print_Area" localSheetId="0">'2024'!$A$1:$M$25</definedName>
  </definedNames>
  <calcPr calcId="162913"/>
</workbook>
</file>

<file path=xl/calcChain.xml><?xml version="1.0" encoding="utf-8"?>
<calcChain xmlns="http://schemas.openxmlformats.org/spreadsheetml/2006/main">
  <c r="I18" i="3" l="1"/>
  <c r="I19" i="3" s="1"/>
  <c r="L21" i="3" l="1"/>
  <c r="I16" i="3" l="1"/>
  <c r="K21" i="3" l="1"/>
  <c r="M21" i="3" l="1"/>
  <c r="J21" i="3" l="1"/>
  <c r="I22" i="3" l="1"/>
  <c r="I21" i="3"/>
  <c r="I17" i="3"/>
  <c r="I14" i="3"/>
  <c r="I20" i="3" l="1"/>
  <c r="H22" i="3"/>
  <c r="H21" i="3"/>
  <c r="H17" i="3"/>
  <c r="H14" i="3"/>
  <c r="H20" i="3" l="1"/>
  <c r="F22" i="3"/>
  <c r="F21" i="3"/>
  <c r="F20" i="3" s="1"/>
  <c r="F17" i="3"/>
  <c r="F14" i="3"/>
  <c r="E19" i="3" l="1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<sst xmlns="http://schemas.openxmlformats.org/spreadsheetml/2006/main" count="53" uniqueCount="24">
  <si>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</si>
  <si>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</si>
  <si>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</si>
  <si>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</si>
  <si>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</si>
  <si>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</si>
  <si>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</si>
  <si>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</si>
  <si>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</si>
  <si>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</si>
  <si>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</si>
  <si>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</si>
  <si>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</si>
  <si>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</si>
  <si>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</si>
  <si>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</si>
  <si>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</si>
  <si>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</si>
  <si>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2025 год</t>
  </si>
  <si>
    <t>2026 год</t>
  </si>
  <si>
    <t xml:space="preserve">Программа муниципальных внутренних заимствований Петрозаводского городского округа на 2024 год </t>
  </si>
  <si>
    <t>2027 год</t>
  </si>
  <si>
    <t>Приложение № 14</t>
  </si>
  <si>
    <t>от 19 декабря 2023 г.  № 29/23-339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</si>
</sst>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view="pageBreakPreview" zoomScale="80" zoomScaleNormal="100" zoomScaleSheetLayoutView="80" workbookViewId="0">
      <selection activeCell="O14" sqref="O1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13" t="s">
        <v>22</v>
      </c>
      <c r="L1" s="26"/>
      <c r="M1" s="11"/>
      <c r="N1" s="11"/>
      <c r="O1" s="11"/>
      <c r="P1" s="11"/>
      <c r="Q1" s="11"/>
      <c r="R1" s="11"/>
    </row>
    <row r="2" spans="1:18" s="2" customFormat="1" ht="19.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13" t="s">
        <v>5</v>
      </c>
      <c r="L2" s="26"/>
      <c r="M2" s="5"/>
      <c r="N2" s="5"/>
      <c r="O2" s="5"/>
      <c r="P2" s="5"/>
      <c r="Q2" s="5"/>
      <c r="R2" s="5"/>
    </row>
    <row r="3" spans="1:18" s="5" customFormat="1" ht="22.5" customHeight="1" x14ac:dyDescent="0.3">
      <c r="B3" s="13"/>
      <c r="C3" s="27"/>
      <c r="J3" s="13"/>
      <c r="K3" s="13" t="s">
        <v>23</v>
      </c>
      <c r="L3" s="27"/>
    </row>
    <row r="4" spans="1:18" s="5" customFormat="1" ht="30" customHeight="1" x14ac:dyDescent="0.3">
      <c r="B4" s="7"/>
      <c r="C4" s="27"/>
    </row>
    <row r="5" spans="1:18" s="5" customFormat="1" ht="24.75" customHeight="1" x14ac:dyDescent="0.3">
      <c r="B5" s="7"/>
      <c r="C5" s="27"/>
    </row>
    <row r="6" spans="1:18" s="5" customFormat="1" ht="24.75" customHeight="1" x14ac:dyDescent="0.3">
      <c r="B6" s="7"/>
      <c r="C6" s="27"/>
    </row>
    <row r="7" spans="1:18" s="2" customFormat="1" ht="53.25" customHeight="1" x14ac:dyDescent="0.3">
      <c r="A7" s="48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34"/>
      <c r="O7" s="34"/>
    </row>
    <row r="8" spans="1:18" s="2" customFormat="1" ht="21" customHeight="1" x14ac:dyDescent="0.3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5"/>
      <c r="O8" s="35"/>
    </row>
    <row r="9" spans="1:18" s="2" customFormat="1" ht="17.25" customHeight="1" x14ac:dyDescent="0.25">
      <c r="A9" s="3"/>
      <c r="B9" s="3"/>
      <c r="C9" s="3"/>
    </row>
    <row r="10" spans="1:18" s="2" customFormat="1" ht="19.5" thickBot="1" x14ac:dyDescent="0.3">
      <c r="A10" s="4"/>
      <c r="B10" s="4"/>
      <c r="E10" s="6"/>
      <c r="G10" s="6" t="s">
        <v>0</v>
      </c>
      <c r="M10" s="14" t="s">
        <v>16</v>
      </c>
      <c r="N10" s="14"/>
      <c r="O10" s="14"/>
    </row>
    <row r="11" spans="1:18" ht="117" thickBot="1" x14ac:dyDescent="0.3">
      <c r="A11" s="52" t="s">
        <v>1</v>
      </c>
      <c r="B11" s="53"/>
      <c r="C11" s="28" t="s">
        <v>8</v>
      </c>
      <c r="D11" s="37" t="s">
        <v>7</v>
      </c>
      <c r="E11" s="37" t="s">
        <v>9</v>
      </c>
      <c r="F11" s="37" t="s">
        <v>7</v>
      </c>
      <c r="G11" s="37" t="s">
        <v>10</v>
      </c>
      <c r="H11" s="37" t="s">
        <v>7</v>
      </c>
      <c r="I11" s="56" t="s">
        <v>11</v>
      </c>
      <c r="J11" s="58" t="s">
        <v>12</v>
      </c>
      <c r="K11" s="59"/>
      <c r="L11" s="59"/>
      <c r="M11" s="60"/>
      <c r="N11" s="15"/>
      <c r="O11" s="15"/>
    </row>
    <row r="12" spans="1:18" ht="24" thickBot="1" x14ac:dyDescent="0.3">
      <c r="A12" s="54"/>
      <c r="B12" s="55"/>
      <c r="C12" s="36"/>
      <c r="D12" s="37"/>
      <c r="E12" s="37"/>
      <c r="F12" s="37"/>
      <c r="G12" s="37"/>
      <c r="H12" s="37"/>
      <c r="I12" s="57"/>
      <c r="J12" s="37" t="s">
        <v>14</v>
      </c>
      <c r="K12" s="37" t="s">
        <v>18</v>
      </c>
      <c r="L12" s="37" t="s">
        <v>19</v>
      </c>
      <c r="M12" s="37" t="s">
        <v>21</v>
      </c>
      <c r="N12" s="15"/>
      <c r="O12" s="15"/>
    </row>
    <row r="13" spans="1:18" ht="19.5" thickBot="1" x14ac:dyDescent="0.3">
      <c r="A13" s="50">
        <v>1</v>
      </c>
      <c r="B13" s="51"/>
      <c r="C13" s="29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6"/>
      <c r="O13" s="16"/>
    </row>
    <row r="14" spans="1:18" ht="110.25" customHeight="1" x14ac:dyDescent="0.25">
      <c r="A14" s="46" t="s">
        <v>15</v>
      </c>
      <c r="B14" s="47"/>
      <c r="C14" s="30">
        <f>C15-C16</f>
        <v>0</v>
      </c>
      <c r="D14" s="22">
        <f t="shared" ref="D14:E14" si="0">D15-D16</f>
        <v>0</v>
      </c>
      <c r="E14" s="23">
        <f t="shared" si="0"/>
        <v>0</v>
      </c>
      <c r="F14" s="22">
        <f t="shared" ref="F14:G14" si="1">F15-F16</f>
        <v>50000</v>
      </c>
      <c r="G14" s="23">
        <f t="shared" si="1"/>
        <v>50000</v>
      </c>
      <c r="H14" s="22">
        <f t="shared" ref="H14" si="2">H15-H16</f>
        <v>0</v>
      </c>
      <c r="I14" s="23">
        <f t="shared" ref="I14" si="3">I15-I16</f>
        <v>0</v>
      </c>
      <c r="J14" s="23" t="s">
        <v>13</v>
      </c>
      <c r="K14" s="23" t="s">
        <v>13</v>
      </c>
      <c r="L14" s="23" t="s">
        <v>13</v>
      </c>
      <c r="M14" s="23" t="s">
        <v>13</v>
      </c>
      <c r="N14" s="17"/>
      <c r="O14" s="17"/>
    </row>
    <row r="15" spans="1:18" ht="39.75" customHeight="1" x14ac:dyDescent="0.25">
      <c r="A15" s="40" t="s">
        <v>2</v>
      </c>
      <c r="B15" s="41"/>
      <c r="C15" s="31">
        <v>201204.6</v>
      </c>
      <c r="D15" s="18">
        <v>16666.400000000001</v>
      </c>
      <c r="E15" s="18">
        <f>C15+D15</f>
        <v>217871</v>
      </c>
      <c r="F15" s="18">
        <v>50000</v>
      </c>
      <c r="G15" s="18">
        <f>E15+F15</f>
        <v>267871</v>
      </c>
      <c r="H15" s="18">
        <v>-5000</v>
      </c>
      <c r="I15" s="18">
        <v>200000</v>
      </c>
      <c r="J15" s="18">
        <v>200000</v>
      </c>
      <c r="K15" s="18">
        <v>0</v>
      </c>
      <c r="L15" s="18">
        <v>0</v>
      </c>
      <c r="M15" s="18">
        <v>0</v>
      </c>
      <c r="N15" s="9"/>
      <c r="O15" s="9"/>
    </row>
    <row r="16" spans="1:18" ht="39.75" customHeight="1" thickBot="1" x14ac:dyDescent="0.3">
      <c r="A16" s="42" t="s">
        <v>3</v>
      </c>
      <c r="B16" s="43"/>
      <c r="C16" s="32">
        <v>201204.6</v>
      </c>
      <c r="D16" s="21">
        <v>16666.400000000001</v>
      </c>
      <c r="E16" s="21">
        <f>C16+D16</f>
        <v>217871</v>
      </c>
      <c r="F16" s="21"/>
      <c r="G16" s="21">
        <f>E16+F16</f>
        <v>217871</v>
      </c>
      <c r="H16" s="21">
        <v>-5000</v>
      </c>
      <c r="I16" s="21">
        <f>I15</f>
        <v>200000</v>
      </c>
      <c r="J16" s="21" t="s">
        <v>13</v>
      </c>
      <c r="K16" s="21" t="s">
        <v>13</v>
      </c>
      <c r="L16" s="21" t="s">
        <v>13</v>
      </c>
      <c r="M16" s="21" t="s">
        <v>13</v>
      </c>
      <c r="N16" s="9"/>
      <c r="O16" s="9"/>
    </row>
    <row r="17" spans="1:15" ht="77.25" customHeight="1" x14ac:dyDescent="0.25">
      <c r="A17" s="44" t="s">
        <v>6</v>
      </c>
      <c r="B17" s="45"/>
      <c r="C17" s="30">
        <f>C18-C19</f>
        <v>119160.79999999981</v>
      </c>
      <c r="D17" s="22">
        <f t="shared" ref="D17:E17" si="4">D18-D19</f>
        <v>0</v>
      </c>
      <c r="E17" s="23">
        <f t="shared" si="4"/>
        <v>119160.79999999981</v>
      </c>
      <c r="F17" s="22">
        <f t="shared" ref="F17:G17" si="5">F18-F19</f>
        <v>0</v>
      </c>
      <c r="G17" s="23">
        <f t="shared" si="5"/>
        <v>119160.79999999981</v>
      </c>
      <c r="H17" s="23">
        <f t="shared" ref="H17" si="6">H18-H19</f>
        <v>60000</v>
      </c>
      <c r="I17" s="23">
        <f t="shared" ref="I17" si="7">I18-I19</f>
        <v>100000</v>
      </c>
      <c r="J17" s="23" t="s">
        <v>13</v>
      </c>
      <c r="K17" s="23" t="s">
        <v>13</v>
      </c>
      <c r="L17" s="23" t="s">
        <v>13</v>
      </c>
      <c r="M17" s="23" t="s">
        <v>13</v>
      </c>
      <c r="N17" s="17"/>
      <c r="O17" s="17"/>
    </row>
    <row r="18" spans="1:15" ht="39.75" customHeight="1" x14ac:dyDescent="0.25">
      <c r="A18" s="40" t="s">
        <v>2</v>
      </c>
      <c r="B18" s="41"/>
      <c r="C18" s="31">
        <v>3052045.3</v>
      </c>
      <c r="D18" s="19"/>
      <c r="E18" s="18">
        <f t="shared" ref="E18:E19" si="8">C18+D18</f>
        <v>3052045.3</v>
      </c>
      <c r="F18" s="19"/>
      <c r="G18" s="18">
        <f t="shared" ref="G18:G19" si="9">E18+F18</f>
        <v>3052045.3</v>
      </c>
      <c r="H18" s="18">
        <v>60000</v>
      </c>
      <c r="I18" s="18">
        <f>J18+K18+L18+M18</f>
        <v>2331205.2999999998</v>
      </c>
      <c r="J18" s="18">
        <v>1200000</v>
      </c>
      <c r="K18" s="18">
        <v>1131205.3</v>
      </c>
      <c r="L18" s="18">
        <v>0</v>
      </c>
      <c r="M18" s="18">
        <v>0</v>
      </c>
      <c r="N18" s="9"/>
      <c r="O18" s="9"/>
    </row>
    <row r="19" spans="1:15" ht="39.75" customHeight="1" thickBot="1" x14ac:dyDescent="0.3">
      <c r="A19" s="42" t="s">
        <v>3</v>
      </c>
      <c r="B19" s="43"/>
      <c r="C19" s="32">
        <v>2932884.5</v>
      </c>
      <c r="D19" s="20"/>
      <c r="E19" s="21">
        <f t="shared" si="8"/>
        <v>2932884.5</v>
      </c>
      <c r="F19" s="20"/>
      <c r="G19" s="21">
        <f t="shared" si="9"/>
        <v>2932884.5</v>
      </c>
      <c r="H19" s="21"/>
      <c r="I19" s="21">
        <f>I18-100000</f>
        <v>2231205.2999999998</v>
      </c>
      <c r="J19" s="21" t="s">
        <v>13</v>
      </c>
      <c r="K19" s="21" t="s">
        <v>13</v>
      </c>
      <c r="L19" s="21" t="s">
        <v>13</v>
      </c>
      <c r="M19" s="21" t="s">
        <v>13</v>
      </c>
      <c r="N19" s="9"/>
      <c r="O19" s="9"/>
    </row>
    <row r="20" spans="1:15" ht="79.5" customHeight="1" x14ac:dyDescent="0.25">
      <c r="A20" s="46" t="s">
        <v>4</v>
      </c>
      <c r="B20" s="47"/>
      <c r="C20" s="30">
        <f>C21-C22</f>
        <v>119160.79999999981</v>
      </c>
      <c r="D20" s="24">
        <f t="shared" ref="D20:E20" si="10">D21-D22</f>
        <v>0</v>
      </c>
      <c r="E20" s="23">
        <f t="shared" si="10"/>
        <v>119160.79999999981</v>
      </c>
      <c r="F20" s="24">
        <f t="shared" ref="F20:G20" si="11">F21-F22</f>
        <v>50000</v>
      </c>
      <c r="G20" s="23">
        <f t="shared" si="11"/>
        <v>169160.79999999981</v>
      </c>
      <c r="H20" s="25">
        <f t="shared" ref="H20" si="12">H21-H22</f>
        <v>60000</v>
      </c>
      <c r="I20" s="23">
        <f>I21-I22</f>
        <v>100000</v>
      </c>
      <c r="J20" s="23" t="s">
        <v>13</v>
      </c>
      <c r="K20" s="23" t="s">
        <v>13</v>
      </c>
      <c r="L20" s="23" t="s">
        <v>13</v>
      </c>
      <c r="M20" s="23" t="s">
        <v>13</v>
      </c>
      <c r="N20" s="17"/>
      <c r="O20" s="17"/>
    </row>
    <row r="21" spans="1:15" ht="39.75" customHeight="1" x14ac:dyDescent="0.25">
      <c r="A21" s="40" t="s">
        <v>2</v>
      </c>
      <c r="B21" s="41"/>
      <c r="C21" s="31">
        <f>C15+C18</f>
        <v>3253249.9</v>
      </c>
      <c r="D21" s="19">
        <f t="shared" ref="D21:E21" si="13">D15+D18</f>
        <v>16666.400000000001</v>
      </c>
      <c r="E21" s="18">
        <f t="shared" si="13"/>
        <v>3269916.3</v>
      </c>
      <c r="F21" s="19">
        <f t="shared" ref="F21:G21" si="14">F15+F18</f>
        <v>50000</v>
      </c>
      <c r="G21" s="18">
        <f t="shared" si="14"/>
        <v>3319916.3</v>
      </c>
      <c r="H21" s="19">
        <f t="shared" ref="H21" si="15">H15+H18</f>
        <v>55000</v>
      </c>
      <c r="I21" s="18">
        <f t="shared" ref="I21" si="16">I15+I18</f>
        <v>2531205.2999999998</v>
      </c>
      <c r="J21" s="18">
        <f>J15+J18</f>
        <v>1400000</v>
      </c>
      <c r="K21" s="18">
        <f>K18</f>
        <v>1131205.3</v>
      </c>
      <c r="L21" s="18">
        <f>L18+L15</f>
        <v>0</v>
      </c>
      <c r="M21" s="18">
        <f>M15+M18</f>
        <v>0</v>
      </c>
      <c r="N21" s="9"/>
      <c r="O21" s="9"/>
    </row>
    <row r="22" spans="1:15" ht="39.75" customHeight="1" thickBot="1" x14ac:dyDescent="0.3">
      <c r="A22" s="42" t="s">
        <v>3</v>
      </c>
      <c r="B22" s="43"/>
      <c r="C22" s="32">
        <f>C16+C19</f>
        <v>3134089.1</v>
      </c>
      <c r="D22" s="20">
        <f t="shared" ref="D22:E22" si="17">D16+D19</f>
        <v>16666.400000000001</v>
      </c>
      <c r="E22" s="21">
        <f t="shared" si="17"/>
        <v>3150755.5</v>
      </c>
      <c r="F22" s="20">
        <f t="shared" ref="F22:G22" si="18">F16+F19</f>
        <v>0</v>
      </c>
      <c r="G22" s="21">
        <f t="shared" si="18"/>
        <v>3150755.5</v>
      </c>
      <c r="H22" s="20">
        <f t="shared" ref="H22" si="19">H16+H19</f>
        <v>-5000</v>
      </c>
      <c r="I22" s="21">
        <f t="shared" ref="I22" si="20">I16+I19</f>
        <v>2431205.2999999998</v>
      </c>
      <c r="J22" s="21" t="s">
        <v>13</v>
      </c>
      <c r="K22" s="21" t="s">
        <v>13</v>
      </c>
      <c r="L22" s="21" t="s">
        <v>13</v>
      </c>
      <c r="M22" s="21" t="s">
        <v>13</v>
      </c>
      <c r="N22" s="9"/>
      <c r="O22" s="9"/>
    </row>
    <row r="23" spans="1:15" ht="21" customHeight="1" x14ac:dyDescent="0.25">
      <c r="A23" s="12"/>
      <c r="B23" s="12"/>
      <c r="C23" s="33"/>
      <c r="D23" s="8"/>
      <c r="E23" s="9"/>
      <c r="F23" s="8"/>
      <c r="G23" s="9"/>
      <c r="H23" s="8"/>
      <c r="I23" s="8"/>
      <c r="J23" s="8"/>
      <c r="K23" s="8"/>
      <c r="L23" s="8"/>
      <c r="M23" s="8"/>
      <c r="N23" s="9"/>
      <c r="O23" s="9"/>
    </row>
    <row r="24" spans="1:15" ht="74.25" customHeight="1" x14ac:dyDescent="0.3">
      <c r="A24" s="39" t="s">
        <v>17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8"/>
      <c r="O24" s="38"/>
    </row>
  </sheetData>
  <mergeCells count="16">
    <mergeCell ref="A7:M7"/>
    <mergeCell ref="A8:M8"/>
    <mergeCell ref="A13:B13"/>
    <mergeCell ref="A14:B14"/>
    <mergeCell ref="A11:B12"/>
    <mergeCell ref="I11:I12"/>
    <mergeCell ref="J11:M11"/>
    <mergeCell ref="A24:M24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2023-12-16T14:58:59Z</dcterms:modified>
</cp:coreProperties>
</file>